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 activeTab="1"/>
  </bookViews>
  <sheets>
    <sheet name="КП1" sheetId="1" r:id="rId1"/>
    <sheet name="КП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2" l="1"/>
  <c r="J23" i="2"/>
  <c r="K23" i="2"/>
  <c r="L23" i="2"/>
  <c r="M23" i="2"/>
  <c r="H23" i="2"/>
  <c r="G18" i="2"/>
  <c r="G19" i="2"/>
  <c r="I18" i="2"/>
  <c r="J18" i="2"/>
  <c r="K18" i="2"/>
  <c r="L18" i="2"/>
  <c r="M18" i="2"/>
  <c r="H18" i="2"/>
  <c r="I19" i="2"/>
  <c r="J19" i="2"/>
  <c r="K19" i="2"/>
  <c r="L19" i="2"/>
  <c r="M19" i="2"/>
  <c r="H19" i="2"/>
  <c r="I15" i="2"/>
  <c r="J15" i="2"/>
  <c r="K15" i="2"/>
  <c r="L15" i="2"/>
  <c r="M15" i="2"/>
  <c r="I16" i="2"/>
  <c r="J16" i="2"/>
  <c r="K16" i="2"/>
  <c r="L16" i="2"/>
  <c r="M16" i="2"/>
  <c r="H16" i="2"/>
  <c r="H15" i="2" s="1"/>
  <c r="I12" i="2"/>
  <c r="J12" i="2"/>
  <c r="K12" i="2"/>
  <c r="L12" i="2"/>
  <c r="M12" i="2"/>
  <c r="I13" i="2"/>
  <c r="J13" i="2"/>
  <c r="K13" i="2"/>
  <c r="L13" i="2"/>
  <c r="M13" i="2"/>
  <c r="H13" i="2"/>
  <c r="H12" i="2" s="1"/>
  <c r="G14" i="2"/>
  <c r="G13" i="2" s="1"/>
  <c r="G12" i="2" s="1"/>
  <c r="H10" i="2"/>
  <c r="I10" i="2"/>
  <c r="I9" i="2" s="1"/>
  <c r="J10" i="2"/>
  <c r="J9" i="2" s="1"/>
  <c r="K10" i="2"/>
  <c r="K9" i="2" s="1"/>
  <c r="L10" i="2"/>
  <c r="L9" i="2" s="1"/>
  <c r="M10" i="2"/>
  <c r="M9" i="2" s="1"/>
  <c r="H9" i="2"/>
  <c r="I9" i="1"/>
  <c r="J9" i="1"/>
  <c r="K9" i="1"/>
  <c r="L9" i="1"/>
  <c r="M9" i="1"/>
  <c r="H9" i="1"/>
  <c r="I10" i="1"/>
  <c r="I16" i="1" s="1"/>
  <c r="I15" i="1" s="1"/>
  <c r="J10" i="1"/>
  <c r="K10" i="1"/>
  <c r="L10" i="1"/>
  <c r="M10" i="1"/>
  <c r="H10" i="1"/>
  <c r="I12" i="1"/>
  <c r="J12" i="1"/>
  <c r="K12" i="1"/>
  <c r="L12" i="1"/>
  <c r="M12" i="1"/>
  <c r="H12" i="1"/>
  <c r="G13" i="1"/>
  <c r="G12" i="1" s="1"/>
  <c r="I13" i="1"/>
  <c r="J13" i="1"/>
  <c r="K13" i="1"/>
  <c r="L13" i="1"/>
  <c r="M13" i="1"/>
  <c r="H13" i="1"/>
  <c r="G20" i="2"/>
  <c r="G17" i="2"/>
  <c r="G16" i="2" s="1"/>
  <c r="G15" i="2" s="1"/>
  <c r="G11" i="2"/>
  <c r="G10" i="2" s="1"/>
  <c r="G9" i="2" s="1"/>
  <c r="H17" i="1"/>
  <c r="I17" i="1"/>
  <c r="J17" i="1"/>
  <c r="K17" i="1"/>
  <c r="L17" i="1"/>
  <c r="M17" i="1"/>
  <c r="K16" i="1"/>
  <c r="K15" i="1" s="1"/>
  <c r="L16" i="1"/>
  <c r="L15" i="1" s="1"/>
  <c r="M16" i="1"/>
  <c r="M15" i="1" s="1"/>
  <c r="G14" i="1"/>
  <c r="G11" i="1"/>
  <c r="G23" i="2" l="1"/>
  <c r="J16" i="1"/>
  <c r="J15" i="1" s="1"/>
  <c r="G17" i="1"/>
  <c r="G10" i="1"/>
  <c r="G9" i="1" s="1"/>
  <c r="L22" i="2"/>
  <c r="L21" i="2" l="1"/>
  <c r="G22" i="2"/>
  <c r="G21" i="2" l="1"/>
  <c r="J22" i="2" l="1"/>
  <c r="M22" i="2"/>
  <c r="H22" i="2" l="1"/>
  <c r="K21" i="2"/>
  <c r="K22" i="2"/>
  <c r="M21" i="2"/>
  <c r="H21" i="2"/>
  <c r="J21" i="2"/>
  <c r="I21" i="2"/>
  <c r="I22" i="2"/>
  <c r="G16" i="1" l="1"/>
  <c r="G15" i="1" s="1"/>
  <c r="H16" i="1"/>
  <c r="H15" i="1" s="1"/>
</calcChain>
</file>

<file path=xl/sharedStrings.xml><?xml version="1.0" encoding="utf-8"?>
<sst xmlns="http://schemas.openxmlformats.org/spreadsheetml/2006/main" count="99" uniqueCount="44">
  <si>
    <t>N п/п</t>
  </si>
  <si>
    <t>Наименование мероприятия</t>
  </si>
  <si>
    <t>Срок реализации</t>
  </si>
  <si>
    <t>Участник &lt;1&gt;</t>
  </si>
  <si>
    <t>Финансовое обеспечение</t>
  </si>
  <si>
    <t>Результат реализации мероприятия (далее - результат)</t>
  </si>
  <si>
    <t>с (год)</t>
  </si>
  <si>
    <t>по (год)</t>
  </si>
  <si>
    <t>Источник</t>
  </si>
  <si>
    <t>Объем (рублей)</t>
  </si>
  <si>
    <t>Наименование результата</t>
  </si>
  <si>
    <t>Единица измерения (по ОКЕИ)</t>
  </si>
  <si>
    <t>всего по годам реализации</t>
  </si>
  <si>
    <t>Всего, в том числе:</t>
  </si>
  <si>
    <t xml:space="preserve">Районный бюджет (далее - Источник № 1), из них: </t>
  </si>
  <si>
    <t>X</t>
  </si>
  <si>
    <t xml:space="preserve"> </t>
  </si>
  <si>
    <t>процент</t>
  </si>
  <si>
    <t xml:space="preserve">Доля граждан, систематически занимающихся физической культурой и спортом </t>
  </si>
  <si>
    <t>Развитие массового спорта</t>
  </si>
  <si>
    <t>ВСЕГО по комплексу процессных мероприятий "Проведение спортивных и физкультурных мероприятий, развитие массового спорта"</t>
  </si>
  <si>
    <t xml:space="preserve">Обеспечение деятельности учреждения по работе с молодежью
</t>
  </si>
  <si>
    <t>Создание условий для развития творчества и досуга</t>
  </si>
  <si>
    <t xml:space="preserve">- источник N 1.1   </t>
  </si>
  <si>
    <t xml:space="preserve">Источник N 1, из них:    </t>
  </si>
  <si>
    <t xml:space="preserve">Источник N 1, из них:   </t>
  </si>
  <si>
    <t xml:space="preserve">- источник N 1.1    </t>
  </si>
  <si>
    <t xml:space="preserve">
Гражданско-патриотическое воспитание молодежи
</t>
  </si>
  <si>
    <r>
      <t xml:space="preserve">ПЕРЕЧЕНЬ МЕРОПРИЯТИЙ комплекса процессных мероприятий </t>
    </r>
    <r>
      <rPr>
        <b/>
        <sz val="14"/>
        <color theme="1"/>
        <rFont val="Times New Roman"/>
        <family val="1"/>
        <charset val="204"/>
      </rPr>
      <t>"</t>
    </r>
    <r>
      <rPr>
        <sz val="14"/>
        <color theme="1"/>
        <rFont val="Times New Roman"/>
        <family val="1"/>
        <charset val="204"/>
      </rPr>
      <t>Проведение спортивных и физкультурных мероприятий, развитие массового спорта"</t>
    </r>
  </si>
  <si>
    <t>Доля  исполненных договоров для  обеспечения деятельности учреждения по работе с молодежью</t>
  </si>
  <si>
    <t>Доля молодежи охваченной молодежными проектами, программами, мероприятиями в рамках реализации основных направлений молодежной политики</t>
  </si>
  <si>
    <t xml:space="preserve">
Поддержка деятельности волонтерских отрядов и добровольческих инициатив
</t>
  </si>
  <si>
    <t>Доля граждан, занимающихся добровольческой (волонтерской) деятельностью</t>
  </si>
  <si>
    <t xml:space="preserve">Проведение спортивных и физкультурных мероприятий
</t>
  </si>
  <si>
    <t xml:space="preserve">- налоговые и неналоговые доходы, поступления  нецелевого характера (далее - источник № 1.1) </t>
  </si>
  <si>
    <t xml:space="preserve">Муниципальное казённое учреждение Тюкалинского района Омской области «Центр по делам молодёжи, физической культуры и спорта»
</t>
  </si>
  <si>
    <t>Муниципальное казённое учреждение Тюкалинского района Омской области «Центр по делам молодёжи, физической культуры и спорта»</t>
  </si>
  <si>
    <t xml:space="preserve">- налоговые и неналоговые доходы, поступления  нецелевого характера (далее - источник № 1.1)  </t>
  </si>
  <si>
    <t xml:space="preserve">Приложение № 2
кк муниципальной программе 
 муниципального округа
Тюкалинский район Омской области 
«Развитие физической культуры и спорта, 
реализация мероприятий в сфере молодежной политики»
</t>
  </si>
  <si>
    <t xml:space="preserve">Источник № 1, из них: </t>
  </si>
  <si>
    <t xml:space="preserve">- источник № 1.1    </t>
  </si>
  <si>
    <t>ПЕРЕЧЕНЬ МЕРОПРИЯТИЙ комплекса процессных мероприятий "Реализация мероприятий в сфере молодежной политики"</t>
  </si>
  <si>
    <t>ВСЕГО по комплексу процессных мероприятий "Реализация мероприятий в сфере молодежной политики"</t>
  </si>
  <si>
    <t xml:space="preserve">Приложение № 2
к муниципальной программе 
 муниципального округа
Тюкалинский район Омской области 
«Развитие физической культуры и спорта, 
реализация мероприятий в сфере молодежной политики»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</si>
</sst>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zoomScale="78" zoomScaleNormal="78" workbookViewId="0">
      <selection activeCell="I17" sqref="I17"/>
    </sheetView>
  </sheetViews>
  <sheetFormatPr defaultRowHeight="15" x14ac:dyDescent="0.25"/>
  <cols>
    <col min="2" max="2" width="32" customWidth="1"/>
    <col min="5" max="5" width="25.140625" customWidth="1"/>
    <col min="6" max="6" width="19.28515625" customWidth="1"/>
    <col min="7" max="7" width="14.140625" customWidth="1"/>
    <col min="8" max="11" width="13.140625" bestFit="1" customWidth="1"/>
    <col min="12" max="12" width="13.140625" customWidth="1"/>
    <col min="13" max="13" width="13.140625" bestFit="1" customWidth="1"/>
    <col min="14" max="14" width="21.28515625" customWidth="1"/>
    <col min="17" max="18" width="9.140625" customWidth="1"/>
  </cols>
  <sheetData>
    <row r="1" spans="1:21" ht="128.25" customHeight="1" x14ac:dyDescent="0.25">
      <c r="A1" s="13" t="s">
        <v>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ht="32.25" customHeight="1" x14ac:dyDescent="0.25">
      <c r="A2" s="15" t="s">
        <v>28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15.75" x14ac:dyDescent="0.25">
      <c r="A4" s="12" t="s">
        <v>0</v>
      </c>
      <c r="B4" s="12" t="s">
        <v>1</v>
      </c>
      <c r="C4" s="12" t="s">
        <v>2</v>
      </c>
      <c r="D4" s="12"/>
      <c r="E4" s="18" t="s">
        <v>3</v>
      </c>
      <c r="F4" s="12" t="s">
        <v>4</v>
      </c>
      <c r="G4" s="12"/>
      <c r="H4" s="12"/>
      <c r="I4" s="12"/>
      <c r="J4" s="12"/>
      <c r="K4" s="12"/>
      <c r="L4" s="12"/>
      <c r="M4" s="12"/>
      <c r="N4" s="12" t="s">
        <v>5</v>
      </c>
      <c r="O4" s="12"/>
      <c r="P4" s="12"/>
      <c r="Q4" s="12"/>
      <c r="R4" s="12"/>
      <c r="S4" s="12"/>
      <c r="T4" s="12"/>
      <c r="U4" s="12"/>
    </row>
    <row r="5" spans="1:21" ht="15.75" x14ac:dyDescent="0.25">
      <c r="A5" s="12"/>
      <c r="B5" s="12"/>
      <c r="C5" s="12" t="s">
        <v>6</v>
      </c>
      <c r="D5" s="12" t="s">
        <v>7</v>
      </c>
      <c r="E5" s="18"/>
      <c r="F5" s="12" t="s">
        <v>8</v>
      </c>
      <c r="G5" s="12" t="s">
        <v>9</v>
      </c>
      <c r="H5" s="12"/>
      <c r="I5" s="12"/>
      <c r="J5" s="12"/>
      <c r="K5" s="12"/>
      <c r="L5" s="12"/>
      <c r="M5" s="12"/>
      <c r="N5" s="12" t="s">
        <v>10</v>
      </c>
      <c r="O5" s="11" t="s">
        <v>11</v>
      </c>
      <c r="P5" s="12"/>
      <c r="Q5" s="12"/>
      <c r="R5" s="12"/>
      <c r="S5" s="12"/>
      <c r="T5" s="12"/>
      <c r="U5" s="12"/>
    </row>
    <row r="6" spans="1:21" ht="15.75" x14ac:dyDescent="0.25">
      <c r="A6" s="12"/>
      <c r="B6" s="12"/>
      <c r="C6" s="12"/>
      <c r="D6" s="12"/>
      <c r="E6" s="18"/>
      <c r="F6" s="12"/>
      <c r="G6" s="12" t="s">
        <v>12</v>
      </c>
      <c r="H6" s="12"/>
      <c r="I6" s="12"/>
      <c r="J6" s="12"/>
      <c r="K6" s="12"/>
      <c r="L6" s="12"/>
      <c r="M6" s="12"/>
      <c r="N6" s="12"/>
      <c r="O6" s="11"/>
      <c r="P6" s="12"/>
      <c r="Q6" s="12"/>
      <c r="R6" s="12"/>
      <c r="S6" s="12"/>
      <c r="T6" s="12"/>
      <c r="U6" s="12"/>
    </row>
    <row r="7" spans="1:21" ht="33" customHeight="1" x14ac:dyDescent="0.25">
      <c r="A7" s="12"/>
      <c r="B7" s="12"/>
      <c r="C7" s="12"/>
      <c r="D7" s="12"/>
      <c r="E7" s="18"/>
      <c r="F7" s="12"/>
      <c r="G7" s="12"/>
      <c r="H7" s="1">
        <v>2026</v>
      </c>
      <c r="I7" s="1">
        <v>2027</v>
      </c>
      <c r="J7" s="1">
        <v>2028</v>
      </c>
      <c r="K7" s="1">
        <v>2029</v>
      </c>
      <c r="L7" s="1">
        <v>2030</v>
      </c>
      <c r="M7" s="1">
        <v>2031</v>
      </c>
      <c r="N7" s="12"/>
      <c r="O7" s="11"/>
      <c r="P7" s="1">
        <v>2026</v>
      </c>
      <c r="Q7" s="1">
        <v>2027</v>
      </c>
      <c r="R7" s="1">
        <v>2028</v>
      </c>
      <c r="S7" s="1">
        <v>2029</v>
      </c>
      <c r="T7" s="1">
        <v>2030</v>
      </c>
      <c r="U7" s="1">
        <v>2031</v>
      </c>
    </row>
    <row r="8" spans="1:21" ht="15.75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9</v>
      </c>
      <c r="I8" s="1">
        <v>10</v>
      </c>
      <c r="J8" s="1">
        <v>11</v>
      </c>
      <c r="K8" s="1">
        <v>12</v>
      </c>
      <c r="L8" s="1">
        <v>13</v>
      </c>
      <c r="M8" s="1">
        <v>14</v>
      </c>
      <c r="N8" s="1">
        <v>15</v>
      </c>
      <c r="O8" s="1">
        <v>16</v>
      </c>
      <c r="P8" s="1">
        <v>17</v>
      </c>
      <c r="Q8" s="1">
        <v>18</v>
      </c>
      <c r="R8" s="1">
        <v>19</v>
      </c>
      <c r="S8" s="1">
        <v>20</v>
      </c>
      <c r="T8" s="1">
        <v>21</v>
      </c>
      <c r="U8" s="1">
        <v>22</v>
      </c>
    </row>
    <row r="9" spans="1:21" ht="31.5" x14ac:dyDescent="0.25">
      <c r="A9" s="12">
        <v>1</v>
      </c>
      <c r="B9" s="12" t="s">
        <v>19</v>
      </c>
      <c r="C9" s="12">
        <v>2026</v>
      </c>
      <c r="D9" s="12">
        <v>2031</v>
      </c>
      <c r="E9" s="12" t="s">
        <v>35</v>
      </c>
      <c r="F9" s="2" t="s">
        <v>13</v>
      </c>
      <c r="G9" s="3">
        <f>G10</f>
        <v>8902592</v>
      </c>
      <c r="H9" s="3">
        <f>H10</f>
        <v>2001692</v>
      </c>
      <c r="I9" s="3">
        <f t="shared" ref="I9:M9" si="0">I10</f>
        <v>1260500</v>
      </c>
      <c r="J9" s="3">
        <f t="shared" si="0"/>
        <v>1410100</v>
      </c>
      <c r="K9" s="3">
        <f t="shared" si="0"/>
        <v>1410100</v>
      </c>
      <c r="L9" s="3">
        <f t="shared" si="0"/>
        <v>1410100</v>
      </c>
      <c r="M9" s="3">
        <f t="shared" si="0"/>
        <v>1410100</v>
      </c>
      <c r="N9" s="12" t="s">
        <v>18</v>
      </c>
      <c r="O9" s="12" t="s">
        <v>17</v>
      </c>
      <c r="P9" s="12">
        <v>60</v>
      </c>
      <c r="Q9" s="12">
        <v>62.5</v>
      </c>
      <c r="R9" s="12">
        <v>65</v>
      </c>
      <c r="S9" s="12">
        <v>67.5</v>
      </c>
      <c r="T9" s="12">
        <v>70</v>
      </c>
      <c r="U9" s="12">
        <v>72.5</v>
      </c>
    </row>
    <row r="10" spans="1:21" ht="63" x14ac:dyDescent="0.25">
      <c r="A10" s="12"/>
      <c r="B10" s="12"/>
      <c r="C10" s="12"/>
      <c r="D10" s="12"/>
      <c r="E10" s="12"/>
      <c r="F10" s="4" t="s">
        <v>14</v>
      </c>
      <c r="G10" s="3">
        <f>H10+I10+J10+K10+M10+L10</f>
        <v>8902592</v>
      </c>
      <c r="H10" s="3">
        <f>H11</f>
        <v>2001692</v>
      </c>
      <c r="I10" s="3">
        <f t="shared" ref="I10:M10" si="1">I11</f>
        <v>1260500</v>
      </c>
      <c r="J10" s="3">
        <f t="shared" si="1"/>
        <v>1410100</v>
      </c>
      <c r="K10" s="3">
        <f t="shared" si="1"/>
        <v>1410100</v>
      </c>
      <c r="L10" s="3">
        <f t="shared" si="1"/>
        <v>1410100</v>
      </c>
      <c r="M10" s="3">
        <f t="shared" si="1"/>
        <v>1410100</v>
      </c>
      <c r="N10" s="12"/>
      <c r="O10" s="12"/>
      <c r="P10" s="12"/>
      <c r="Q10" s="12"/>
      <c r="R10" s="12"/>
      <c r="S10" s="12"/>
      <c r="T10" s="12"/>
      <c r="U10" s="12"/>
    </row>
    <row r="11" spans="1:21" ht="112.5" customHeight="1" x14ac:dyDescent="0.25">
      <c r="A11" s="12"/>
      <c r="B11" s="12"/>
      <c r="C11" s="12"/>
      <c r="D11" s="12"/>
      <c r="E11" s="12"/>
      <c r="F11" s="4" t="s">
        <v>34</v>
      </c>
      <c r="G11" s="3">
        <f>H11+I11+J11+K11+M11+L11</f>
        <v>8902592</v>
      </c>
      <c r="H11" s="3">
        <v>2001692</v>
      </c>
      <c r="I11" s="3">
        <v>1260500</v>
      </c>
      <c r="J11" s="3">
        <v>1410100</v>
      </c>
      <c r="K11" s="3">
        <v>1410100</v>
      </c>
      <c r="L11" s="3">
        <v>1410100</v>
      </c>
      <c r="M11" s="3">
        <v>1410100</v>
      </c>
      <c r="N11" s="12"/>
      <c r="O11" s="12"/>
      <c r="P11" s="12"/>
      <c r="Q11" s="12"/>
      <c r="R11" s="12"/>
      <c r="S11" s="12"/>
      <c r="T11" s="12"/>
      <c r="U11" s="12"/>
    </row>
    <row r="12" spans="1:21" ht="31.5" x14ac:dyDescent="0.25">
      <c r="A12" s="12">
        <v>2</v>
      </c>
      <c r="B12" s="12" t="s">
        <v>33</v>
      </c>
      <c r="C12" s="12">
        <v>2026</v>
      </c>
      <c r="D12" s="12">
        <v>2031</v>
      </c>
      <c r="E12" s="12" t="s">
        <v>35</v>
      </c>
      <c r="F12" s="2" t="s">
        <v>13</v>
      </c>
      <c r="G12" s="3">
        <f>G13</f>
        <v>636208</v>
      </c>
      <c r="H12" s="3">
        <f>H13</f>
        <v>386208</v>
      </c>
      <c r="I12" s="3">
        <f t="shared" ref="I12:M12" si="2">I13</f>
        <v>50000</v>
      </c>
      <c r="J12" s="3">
        <f t="shared" si="2"/>
        <v>50000</v>
      </c>
      <c r="K12" s="3">
        <f t="shared" si="2"/>
        <v>50000</v>
      </c>
      <c r="L12" s="3">
        <f t="shared" si="2"/>
        <v>50000</v>
      </c>
      <c r="M12" s="3">
        <f t="shared" si="2"/>
        <v>50000</v>
      </c>
      <c r="N12" s="12"/>
      <c r="O12" s="12" t="s">
        <v>17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</row>
    <row r="13" spans="1:21" ht="31.5" x14ac:dyDescent="0.25">
      <c r="A13" s="12"/>
      <c r="B13" s="12"/>
      <c r="C13" s="12"/>
      <c r="D13" s="12"/>
      <c r="E13" s="12"/>
      <c r="F13" s="4" t="s">
        <v>39</v>
      </c>
      <c r="G13" s="3">
        <f>G14</f>
        <v>636208</v>
      </c>
      <c r="H13" s="3">
        <f>H14</f>
        <v>386208</v>
      </c>
      <c r="I13" s="3">
        <f t="shared" ref="I13:M13" si="3">I14</f>
        <v>50000</v>
      </c>
      <c r="J13" s="3">
        <f t="shared" si="3"/>
        <v>50000</v>
      </c>
      <c r="K13" s="3">
        <f t="shared" si="3"/>
        <v>50000</v>
      </c>
      <c r="L13" s="3">
        <f t="shared" si="3"/>
        <v>50000</v>
      </c>
      <c r="M13" s="3">
        <f t="shared" si="3"/>
        <v>50000</v>
      </c>
      <c r="N13" s="12"/>
      <c r="O13" s="12"/>
      <c r="P13" s="12"/>
      <c r="Q13" s="12"/>
      <c r="R13" s="12"/>
      <c r="S13" s="12"/>
      <c r="T13" s="12"/>
      <c r="U13" s="12"/>
    </row>
    <row r="14" spans="1:21" ht="29.25" customHeight="1" x14ac:dyDescent="0.25">
      <c r="A14" s="12"/>
      <c r="B14" s="12"/>
      <c r="C14" s="12"/>
      <c r="D14" s="12"/>
      <c r="E14" s="12"/>
      <c r="F14" s="5" t="s">
        <v>40</v>
      </c>
      <c r="G14" s="3">
        <f>H14+I14+J14+K14+M14+L14</f>
        <v>636208</v>
      </c>
      <c r="H14" s="3">
        <v>386208</v>
      </c>
      <c r="I14" s="3">
        <v>50000</v>
      </c>
      <c r="J14" s="3">
        <v>50000</v>
      </c>
      <c r="K14" s="3">
        <v>50000</v>
      </c>
      <c r="L14" s="3">
        <v>50000</v>
      </c>
      <c r="M14" s="3">
        <v>50000</v>
      </c>
      <c r="N14" s="12"/>
      <c r="O14" s="12"/>
      <c r="P14" s="12"/>
      <c r="Q14" s="12"/>
      <c r="R14" s="12"/>
      <c r="S14" s="12"/>
      <c r="T14" s="12"/>
      <c r="U14" s="12"/>
    </row>
    <row r="15" spans="1:21" ht="32.25" customHeight="1" x14ac:dyDescent="0.25">
      <c r="A15" s="19" t="s">
        <v>20</v>
      </c>
      <c r="B15" s="19"/>
      <c r="C15" s="12">
        <v>2026</v>
      </c>
      <c r="D15" s="12">
        <v>2031</v>
      </c>
      <c r="E15" s="12" t="s">
        <v>15</v>
      </c>
      <c r="F15" s="2" t="s">
        <v>13</v>
      </c>
      <c r="G15" s="3">
        <f>G16</f>
        <v>9538800</v>
      </c>
      <c r="H15" s="3">
        <f>H16</f>
        <v>2387900</v>
      </c>
      <c r="I15" s="3">
        <f t="shared" ref="I15:M15" si="4">I16</f>
        <v>1310500</v>
      </c>
      <c r="J15" s="3">
        <f t="shared" si="4"/>
        <v>1460100</v>
      </c>
      <c r="K15" s="3">
        <f t="shared" si="4"/>
        <v>1460100</v>
      </c>
      <c r="L15" s="3">
        <f t="shared" si="4"/>
        <v>1460100</v>
      </c>
      <c r="M15" s="3">
        <f t="shared" si="4"/>
        <v>1460100</v>
      </c>
      <c r="N15" s="12" t="s">
        <v>15</v>
      </c>
      <c r="O15" s="12" t="s">
        <v>15</v>
      </c>
      <c r="P15" s="12" t="s">
        <v>15</v>
      </c>
      <c r="Q15" s="12" t="s">
        <v>15</v>
      </c>
      <c r="R15" s="12" t="s">
        <v>15</v>
      </c>
      <c r="S15" s="12" t="s">
        <v>15</v>
      </c>
      <c r="T15" s="12" t="s">
        <v>15</v>
      </c>
      <c r="U15" s="12" t="s">
        <v>15</v>
      </c>
    </row>
    <row r="16" spans="1:21" ht="57.75" customHeight="1" x14ac:dyDescent="0.25">
      <c r="A16" s="19"/>
      <c r="B16" s="19"/>
      <c r="C16" s="12"/>
      <c r="D16" s="12"/>
      <c r="E16" s="12"/>
      <c r="F16" s="6" t="s">
        <v>25</v>
      </c>
      <c r="G16" s="3">
        <f t="shared" ref="G16:M17" si="5">G10+G13</f>
        <v>9538800</v>
      </c>
      <c r="H16" s="3">
        <f t="shared" si="5"/>
        <v>2387900</v>
      </c>
      <c r="I16" s="3">
        <f t="shared" si="5"/>
        <v>1310500</v>
      </c>
      <c r="J16" s="3">
        <f t="shared" si="5"/>
        <v>1460100</v>
      </c>
      <c r="K16" s="3">
        <f t="shared" si="5"/>
        <v>1460100</v>
      </c>
      <c r="L16" s="3">
        <f t="shared" si="5"/>
        <v>1460100</v>
      </c>
      <c r="M16" s="3">
        <f t="shared" si="5"/>
        <v>1460100</v>
      </c>
      <c r="N16" s="12"/>
      <c r="O16" s="12"/>
      <c r="P16" s="12"/>
      <c r="Q16" s="12"/>
      <c r="R16" s="12"/>
      <c r="S16" s="12"/>
      <c r="T16" s="12"/>
      <c r="U16" s="12"/>
    </row>
    <row r="17" spans="1:21" ht="32.25" customHeight="1" x14ac:dyDescent="0.25">
      <c r="A17" s="19"/>
      <c r="B17" s="19"/>
      <c r="C17" s="12"/>
      <c r="D17" s="12"/>
      <c r="E17" s="12"/>
      <c r="F17" s="7" t="s">
        <v>26</v>
      </c>
      <c r="G17" s="3">
        <f t="shared" si="5"/>
        <v>9538800</v>
      </c>
      <c r="H17" s="3">
        <f t="shared" si="5"/>
        <v>2387900</v>
      </c>
      <c r="I17" s="3">
        <f t="shared" si="5"/>
        <v>1310500</v>
      </c>
      <c r="J17" s="3">
        <f t="shared" si="5"/>
        <v>1460100</v>
      </c>
      <c r="K17" s="3">
        <f t="shared" si="5"/>
        <v>1460100</v>
      </c>
      <c r="L17" s="3">
        <f t="shared" si="5"/>
        <v>1460100</v>
      </c>
      <c r="M17" s="3">
        <f t="shared" si="5"/>
        <v>1460100</v>
      </c>
      <c r="N17" s="12"/>
      <c r="O17" s="12"/>
      <c r="P17" s="12"/>
      <c r="Q17" s="12"/>
      <c r="R17" s="12"/>
      <c r="S17" s="12"/>
      <c r="T17" s="12"/>
      <c r="U17" s="12"/>
    </row>
    <row r="18" spans="1:21" ht="32.25" customHeight="1" x14ac:dyDescent="0.25"/>
    <row r="21" spans="1:21" ht="32.25" customHeight="1" x14ac:dyDescent="0.25"/>
    <row r="22" spans="1:21" x14ac:dyDescent="0.25">
      <c r="B22" t="s">
        <v>16</v>
      </c>
    </row>
  </sheetData>
  <mergeCells count="56">
    <mergeCell ref="R12:R14"/>
    <mergeCell ref="S12:S14"/>
    <mergeCell ref="U12:U14"/>
    <mergeCell ref="N12:N14"/>
    <mergeCell ref="O12:O14"/>
    <mergeCell ref="P12:P14"/>
    <mergeCell ref="Q12:Q14"/>
    <mergeCell ref="T12:T14"/>
    <mergeCell ref="A12:A14"/>
    <mergeCell ref="B12:B14"/>
    <mergeCell ref="C12:C14"/>
    <mergeCell ref="D12:D14"/>
    <mergeCell ref="E12:E14"/>
    <mergeCell ref="U15:U17"/>
    <mergeCell ref="A15:B17"/>
    <mergeCell ref="C15:C17"/>
    <mergeCell ref="D15:D17"/>
    <mergeCell ref="E15:E17"/>
    <mergeCell ref="N15:N17"/>
    <mergeCell ref="O15:O17"/>
    <mergeCell ref="P15:P17"/>
    <mergeCell ref="Q15:Q17"/>
    <mergeCell ref="R15:R17"/>
    <mergeCell ref="S15:S17"/>
    <mergeCell ref="T15:T17"/>
    <mergeCell ref="U9:U11"/>
    <mergeCell ref="O9:O11"/>
    <mergeCell ref="P9:P11"/>
    <mergeCell ref="Q9:Q11"/>
    <mergeCell ref="R9:R11"/>
    <mergeCell ref="S9:S11"/>
    <mergeCell ref="T9:T11"/>
    <mergeCell ref="A9:A11"/>
    <mergeCell ref="B9:B11"/>
    <mergeCell ref="C9:C11"/>
    <mergeCell ref="D9:D11"/>
    <mergeCell ref="E9:E11"/>
    <mergeCell ref="N9:N11"/>
    <mergeCell ref="D5:D7"/>
    <mergeCell ref="F5:F7"/>
    <mergeCell ref="G5:M5"/>
    <mergeCell ref="N5:N7"/>
    <mergeCell ref="O5:O7"/>
    <mergeCell ref="P5:U6"/>
    <mergeCell ref="G6:G7"/>
    <mergeCell ref="H6:M6"/>
    <mergeCell ref="A1:U1"/>
    <mergeCell ref="A2:U2"/>
    <mergeCell ref="A3:U3"/>
    <mergeCell ref="A4:A7"/>
    <mergeCell ref="B4:B7"/>
    <mergeCell ref="C4:D4"/>
    <mergeCell ref="E4:E7"/>
    <mergeCell ref="F4:M4"/>
    <mergeCell ref="N4:U4"/>
    <mergeCell ref="C5:C7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topLeftCell="A16" zoomScale="78" zoomScaleNormal="78" workbookViewId="0">
      <selection activeCell="J23" sqref="J23"/>
    </sheetView>
  </sheetViews>
  <sheetFormatPr defaultRowHeight="15" x14ac:dyDescent="0.25"/>
  <cols>
    <col min="2" max="2" width="32" customWidth="1"/>
    <col min="5" max="5" width="25.140625" customWidth="1"/>
    <col min="6" max="6" width="19.28515625" customWidth="1"/>
    <col min="7" max="7" width="21" customWidth="1"/>
    <col min="8" max="8" width="15.85546875" customWidth="1"/>
    <col min="9" max="9" width="16.85546875" customWidth="1"/>
    <col min="10" max="10" width="18.28515625" customWidth="1"/>
    <col min="11" max="12" width="16.5703125" customWidth="1"/>
    <col min="13" max="13" width="17.140625" customWidth="1"/>
    <col min="14" max="14" width="21.28515625" customWidth="1"/>
    <col min="17" max="18" width="9.140625" customWidth="1"/>
  </cols>
  <sheetData>
    <row r="1" spans="1:21" ht="128.25" customHeight="1" x14ac:dyDescent="0.25">
      <c r="A1" s="13" t="s">
        <v>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ht="38.25" customHeight="1" x14ac:dyDescent="0.25">
      <c r="A2" s="15" t="s">
        <v>41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15.75" x14ac:dyDescent="0.25">
      <c r="A4" s="12" t="s">
        <v>0</v>
      </c>
      <c r="B4" s="12" t="s">
        <v>1</v>
      </c>
      <c r="C4" s="12" t="s">
        <v>2</v>
      </c>
      <c r="D4" s="12"/>
      <c r="E4" s="18" t="s">
        <v>3</v>
      </c>
      <c r="F4" s="12" t="s">
        <v>4</v>
      </c>
      <c r="G4" s="12"/>
      <c r="H4" s="12"/>
      <c r="I4" s="12"/>
      <c r="J4" s="12"/>
      <c r="K4" s="12"/>
      <c r="L4" s="12"/>
      <c r="M4" s="12"/>
      <c r="N4" s="12" t="s">
        <v>5</v>
      </c>
      <c r="O4" s="12"/>
      <c r="P4" s="12"/>
      <c r="Q4" s="12"/>
      <c r="R4" s="12"/>
      <c r="S4" s="12"/>
      <c r="T4" s="12"/>
      <c r="U4" s="12"/>
    </row>
    <row r="5" spans="1:21" ht="15.75" x14ac:dyDescent="0.25">
      <c r="A5" s="12"/>
      <c r="B5" s="12"/>
      <c r="C5" s="12" t="s">
        <v>6</v>
      </c>
      <c r="D5" s="12" t="s">
        <v>7</v>
      </c>
      <c r="E5" s="18"/>
      <c r="F5" s="12" t="s">
        <v>8</v>
      </c>
      <c r="G5" s="12" t="s">
        <v>9</v>
      </c>
      <c r="H5" s="12"/>
      <c r="I5" s="12"/>
      <c r="J5" s="12"/>
      <c r="K5" s="12"/>
      <c r="L5" s="12"/>
      <c r="M5" s="12"/>
      <c r="N5" s="12" t="s">
        <v>10</v>
      </c>
      <c r="O5" s="11" t="s">
        <v>11</v>
      </c>
      <c r="P5" s="12"/>
      <c r="Q5" s="12"/>
      <c r="R5" s="12"/>
      <c r="S5" s="12"/>
      <c r="T5" s="12"/>
      <c r="U5" s="12"/>
    </row>
    <row r="6" spans="1:21" ht="15.75" x14ac:dyDescent="0.25">
      <c r="A6" s="12"/>
      <c r="B6" s="12"/>
      <c r="C6" s="12"/>
      <c r="D6" s="12"/>
      <c r="E6" s="18"/>
      <c r="F6" s="12"/>
      <c r="G6" s="12" t="s">
        <v>12</v>
      </c>
      <c r="H6" s="12"/>
      <c r="I6" s="12"/>
      <c r="J6" s="12"/>
      <c r="K6" s="12"/>
      <c r="L6" s="12"/>
      <c r="M6" s="12"/>
      <c r="N6" s="12"/>
      <c r="O6" s="11"/>
      <c r="P6" s="12"/>
      <c r="Q6" s="12"/>
      <c r="R6" s="12"/>
      <c r="S6" s="12"/>
      <c r="T6" s="12"/>
      <c r="U6" s="12"/>
    </row>
    <row r="7" spans="1:21" ht="33" customHeight="1" x14ac:dyDescent="0.25">
      <c r="A7" s="12"/>
      <c r="B7" s="12"/>
      <c r="C7" s="12"/>
      <c r="D7" s="12"/>
      <c r="E7" s="18"/>
      <c r="F7" s="12"/>
      <c r="G7" s="12"/>
      <c r="H7" s="1">
        <v>2026</v>
      </c>
      <c r="I7" s="1">
        <v>2027</v>
      </c>
      <c r="J7" s="1">
        <v>2028</v>
      </c>
      <c r="K7" s="1">
        <v>2029</v>
      </c>
      <c r="L7" s="1">
        <v>2030</v>
      </c>
      <c r="M7" s="1">
        <v>2031</v>
      </c>
      <c r="N7" s="12"/>
      <c r="O7" s="11"/>
      <c r="P7" s="1">
        <v>2026</v>
      </c>
      <c r="Q7" s="1">
        <v>2027</v>
      </c>
      <c r="R7" s="1">
        <v>2028</v>
      </c>
      <c r="S7" s="1">
        <v>2029</v>
      </c>
      <c r="T7" s="1">
        <v>2030</v>
      </c>
      <c r="U7" s="1">
        <v>2031</v>
      </c>
    </row>
    <row r="8" spans="1:21" ht="15.75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9</v>
      </c>
      <c r="I8" s="1">
        <v>10</v>
      </c>
      <c r="J8" s="1">
        <v>11</v>
      </c>
      <c r="K8" s="1">
        <v>12</v>
      </c>
      <c r="L8" s="1">
        <v>13</v>
      </c>
      <c r="M8" s="1">
        <v>14</v>
      </c>
      <c r="N8" s="1">
        <v>15</v>
      </c>
      <c r="O8" s="1">
        <v>16</v>
      </c>
      <c r="P8" s="1">
        <v>17</v>
      </c>
      <c r="Q8" s="1">
        <v>18</v>
      </c>
      <c r="R8" s="1">
        <v>19</v>
      </c>
      <c r="S8" s="1">
        <v>20</v>
      </c>
      <c r="T8" s="1">
        <v>21</v>
      </c>
      <c r="U8" s="1">
        <v>22</v>
      </c>
    </row>
    <row r="9" spans="1:21" ht="31.5" x14ac:dyDescent="0.25">
      <c r="A9" s="12">
        <v>1</v>
      </c>
      <c r="B9" s="12" t="s">
        <v>21</v>
      </c>
      <c r="C9" s="12">
        <v>2026</v>
      </c>
      <c r="D9" s="12">
        <v>2031</v>
      </c>
      <c r="E9" s="12" t="s">
        <v>36</v>
      </c>
      <c r="F9" s="2" t="s">
        <v>13</v>
      </c>
      <c r="G9" s="8">
        <f>G10</f>
        <v>83448703.540000007</v>
      </c>
      <c r="H9" s="8">
        <f>H10</f>
        <v>13941450.59</v>
      </c>
      <c r="I9" s="8">
        <f t="shared" ref="H9:M10" si="0">I10</f>
        <v>13941450.59</v>
      </c>
      <c r="J9" s="8">
        <f t="shared" si="0"/>
        <v>13891450.59</v>
      </c>
      <c r="K9" s="8">
        <f t="shared" si="0"/>
        <v>13891450.59</v>
      </c>
      <c r="L9" s="8">
        <f t="shared" si="0"/>
        <v>13891450.59</v>
      </c>
      <c r="M9" s="8">
        <f t="shared" si="0"/>
        <v>13891450.59</v>
      </c>
      <c r="N9" s="12" t="s">
        <v>29</v>
      </c>
      <c r="O9" s="12" t="s">
        <v>17</v>
      </c>
      <c r="P9" s="12">
        <v>100</v>
      </c>
      <c r="Q9" s="12">
        <v>100</v>
      </c>
      <c r="R9" s="12">
        <v>100</v>
      </c>
      <c r="S9" s="12">
        <v>100</v>
      </c>
      <c r="T9" s="12">
        <v>100</v>
      </c>
      <c r="U9" s="12">
        <v>100</v>
      </c>
    </row>
    <row r="10" spans="1:21" ht="63" x14ac:dyDescent="0.25">
      <c r="A10" s="12"/>
      <c r="B10" s="12"/>
      <c r="C10" s="12"/>
      <c r="D10" s="12"/>
      <c r="E10" s="12"/>
      <c r="F10" s="4" t="s">
        <v>14</v>
      </c>
      <c r="G10" s="8">
        <f>G11</f>
        <v>83448703.540000007</v>
      </c>
      <c r="H10" s="8">
        <f t="shared" si="0"/>
        <v>13941450.59</v>
      </c>
      <c r="I10" s="8">
        <f t="shared" si="0"/>
        <v>13941450.59</v>
      </c>
      <c r="J10" s="8">
        <f t="shared" si="0"/>
        <v>13891450.59</v>
      </c>
      <c r="K10" s="8">
        <f t="shared" si="0"/>
        <v>13891450.59</v>
      </c>
      <c r="L10" s="8">
        <f t="shared" si="0"/>
        <v>13891450.59</v>
      </c>
      <c r="M10" s="8">
        <f t="shared" si="0"/>
        <v>13891450.59</v>
      </c>
      <c r="N10" s="12"/>
      <c r="O10" s="12"/>
      <c r="P10" s="12"/>
      <c r="Q10" s="12"/>
      <c r="R10" s="12"/>
      <c r="S10" s="12"/>
      <c r="T10" s="12"/>
      <c r="U10" s="12"/>
    </row>
    <row r="11" spans="1:21" ht="107.25" customHeight="1" x14ac:dyDescent="0.25">
      <c r="A11" s="12"/>
      <c r="B11" s="12"/>
      <c r="C11" s="12"/>
      <c r="D11" s="12"/>
      <c r="E11" s="12"/>
      <c r="F11" s="4" t="s">
        <v>37</v>
      </c>
      <c r="G11" s="8">
        <f>H11+I11+J11+K11+M11+L11</f>
        <v>83448703.540000007</v>
      </c>
      <c r="H11" s="8">
        <v>13941450.59</v>
      </c>
      <c r="I11" s="8">
        <v>13941450.59</v>
      </c>
      <c r="J11" s="8">
        <v>13891450.59</v>
      </c>
      <c r="K11" s="8">
        <v>13891450.59</v>
      </c>
      <c r="L11" s="8">
        <v>13891450.59</v>
      </c>
      <c r="M11" s="8">
        <v>13891450.59</v>
      </c>
      <c r="N11" s="12"/>
      <c r="O11" s="12"/>
      <c r="P11" s="12"/>
      <c r="Q11" s="12"/>
      <c r="R11" s="12"/>
      <c r="S11" s="12"/>
      <c r="T11" s="12"/>
      <c r="U11" s="12"/>
    </row>
    <row r="12" spans="1:21" ht="31.5" x14ac:dyDescent="0.25">
      <c r="A12" s="12">
        <v>2</v>
      </c>
      <c r="B12" s="12" t="s">
        <v>22</v>
      </c>
      <c r="C12" s="12">
        <v>2026</v>
      </c>
      <c r="D12" s="12">
        <v>2031</v>
      </c>
      <c r="E12" s="12" t="s">
        <v>36</v>
      </c>
      <c r="F12" s="2" t="s">
        <v>13</v>
      </c>
      <c r="G12" s="8">
        <f>G13</f>
        <v>445502</v>
      </c>
      <c r="H12" s="8">
        <f>H13</f>
        <v>165502</v>
      </c>
      <c r="I12" s="8">
        <f t="shared" ref="I12:M12" si="1">I13</f>
        <v>80000</v>
      </c>
      <c r="J12" s="8">
        <f t="shared" si="1"/>
        <v>50000</v>
      </c>
      <c r="K12" s="8">
        <f t="shared" si="1"/>
        <v>50000</v>
      </c>
      <c r="L12" s="8">
        <f t="shared" si="1"/>
        <v>50000</v>
      </c>
      <c r="M12" s="8">
        <f t="shared" si="1"/>
        <v>50000</v>
      </c>
      <c r="N12" s="12" t="s">
        <v>30</v>
      </c>
      <c r="O12" s="12" t="s">
        <v>17</v>
      </c>
      <c r="P12" s="12">
        <v>52.5</v>
      </c>
      <c r="Q12" s="12">
        <v>53</v>
      </c>
      <c r="R12" s="12">
        <v>53.5</v>
      </c>
      <c r="S12" s="12">
        <v>54</v>
      </c>
      <c r="T12" s="12">
        <v>55</v>
      </c>
      <c r="U12" s="12">
        <v>56</v>
      </c>
    </row>
    <row r="13" spans="1:21" ht="31.5" x14ac:dyDescent="0.25">
      <c r="A13" s="12"/>
      <c r="B13" s="12"/>
      <c r="C13" s="12"/>
      <c r="D13" s="12"/>
      <c r="E13" s="12"/>
      <c r="F13" s="4" t="s">
        <v>39</v>
      </c>
      <c r="G13" s="8">
        <f>G14</f>
        <v>445502</v>
      </c>
      <c r="H13" s="8">
        <f>H14</f>
        <v>165502</v>
      </c>
      <c r="I13" s="8">
        <f t="shared" ref="I13:M13" si="2">I14</f>
        <v>80000</v>
      </c>
      <c r="J13" s="8">
        <f t="shared" si="2"/>
        <v>50000</v>
      </c>
      <c r="K13" s="8">
        <f t="shared" si="2"/>
        <v>50000</v>
      </c>
      <c r="L13" s="8">
        <f t="shared" si="2"/>
        <v>50000</v>
      </c>
      <c r="M13" s="8">
        <f t="shared" si="2"/>
        <v>50000</v>
      </c>
      <c r="N13" s="20"/>
      <c r="O13" s="12"/>
      <c r="P13" s="12"/>
      <c r="Q13" s="12"/>
      <c r="R13" s="12"/>
      <c r="S13" s="12"/>
      <c r="T13" s="12"/>
      <c r="U13" s="12"/>
    </row>
    <row r="14" spans="1:21" ht="85.5" customHeight="1" x14ac:dyDescent="0.25">
      <c r="A14" s="12"/>
      <c r="B14" s="12"/>
      <c r="C14" s="12"/>
      <c r="D14" s="12"/>
      <c r="E14" s="12"/>
      <c r="F14" s="5" t="s">
        <v>40</v>
      </c>
      <c r="G14" s="8">
        <f>H14+I14+J14+K14+L14+M14</f>
        <v>445502</v>
      </c>
      <c r="H14" s="8">
        <v>165502</v>
      </c>
      <c r="I14" s="8">
        <v>80000</v>
      </c>
      <c r="J14" s="8">
        <v>50000</v>
      </c>
      <c r="K14" s="8">
        <v>50000</v>
      </c>
      <c r="L14" s="8">
        <v>50000</v>
      </c>
      <c r="M14" s="8">
        <v>50000</v>
      </c>
      <c r="N14" s="20"/>
      <c r="O14" s="12"/>
      <c r="P14" s="12"/>
      <c r="Q14" s="12"/>
      <c r="R14" s="12"/>
      <c r="S14" s="12"/>
      <c r="T14" s="12"/>
      <c r="U14" s="12"/>
    </row>
    <row r="15" spans="1:21" ht="43.5" customHeight="1" x14ac:dyDescent="0.25">
      <c r="A15" s="12">
        <v>3</v>
      </c>
      <c r="B15" s="12" t="s">
        <v>27</v>
      </c>
      <c r="C15" s="12">
        <v>2026</v>
      </c>
      <c r="D15" s="12">
        <v>2031</v>
      </c>
      <c r="E15" s="12" t="s">
        <v>36</v>
      </c>
      <c r="F15" s="2" t="s">
        <v>13</v>
      </c>
      <c r="G15" s="8">
        <f>G16</f>
        <v>2534498</v>
      </c>
      <c r="H15" s="8">
        <f>H16</f>
        <v>784498</v>
      </c>
      <c r="I15" s="8">
        <f t="shared" ref="I15:M15" si="3">I16</f>
        <v>550000</v>
      </c>
      <c r="J15" s="8">
        <f t="shared" si="3"/>
        <v>300000</v>
      </c>
      <c r="K15" s="8">
        <f t="shared" si="3"/>
        <v>300000</v>
      </c>
      <c r="L15" s="8">
        <f t="shared" si="3"/>
        <v>300000</v>
      </c>
      <c r="M15" s="8">
        <f t="shared" si="3"/>
        <v>300000</v>
      </c>
      <c r="N15" s="12" t="s">
        <v>30</v>
      </c>
      <c r="O15" s="12" t="s">
        <v>17</v>
      </c>
      <c r="P15" s="12">
        <v>52.5</v>
      </c>
      <c r="Q15" s="12">
        <v>53</v>
      </c>
      <c r="R15" s="12">
        <v>53.5</v>
      </c>
      <c r="S15" s="12">
        <v>54</v>
      </c>
      <c r="T15" s="12">
        <v>55</v>
      </c>
      <c r="U15" s="12">
        <v>56</v>
      </c>
    </row>
    <row r="16" spans="1:21" ht="48.75" customHeight="1" x14ac:dyDescent="0.25">
      <c r="A16" s="12"/>
      <c r="B16" s="12"/>
      <c r="C16" s="12"/>
      <c r="D16" s="12"/>
      <c r="E16" s="12"/>
      <c r="F16" s="4" t="s">
        <v>39</v>
      </c>
      <c r="G16" s="8">
        <f>G17</f>
        <v>2534498</v>
      </c>
      <c r="H16" s="8">
        <f>H17</f>
        <v>784498</v>
      </c>
      <c r="I16" s="8">
        <f t="shared" ref="I16:M16" si="4">I17</f>
        <v>550000</v>
      </c>
      <c r="J16" s="8">
        <f t="shared" si="4"/>
        <v>300000</v>
      </c>
      <c r="K16" s="8">
        <f t="shared" si="4"/>
        <v>300000</v>
      </c>
      <c r="L16" s="8">
        <f t="shared" si="4"/>
        <v>300000</v>
      </c>
      <c r="M16" s="8">
        <f t="shared" si="4"/>
        <v>300000</v>
      </c>
      <c r="N16" s="20"/>
      <c r="O16" s="12"/>
      <c r="P16" s="12"/>
      <c r="Q16" s="12"/>
      <c r="R16" s="12"/>
      <c r="S16" s="12"/>
      <c r="T16" s="12"/>
      <c r="U16" s="12"/>
    </row>
    <row r="17" spans="1:21" ht="51" customHeight="1" x14ac:dyDescent="0.25">
      <c r="A17" s="12"/>
      <c r="B17" s="12"/>
      <c r="C17" s="12"/>
      <c r="D17" s="12"/>
      <c r="E17" s="12"/>
      <c r="F17" s="5" t="s">
        <v>40</v>
      </c>
      <c r="G17" s="8">
        <f>H17+I17+J17+K17+M17+L17</f>
        <v>2534498</v>
      </c>
      <c r="H17" s="8">
        <v>784498</v>
      </c>
      <c r="I17" s="8">
        <v>550000</v>
      </c>
      <c r="J17" s="8">
        <v>300000</v>
      </c>
      <c r="K17" s="8">
        <v>300000</v>
      </c>
      <c r="L17" s="8">
        <v>300000</v>
      </c>
      <c r="M17" s="8">
        <v>300000</v>
      </c>
      <c r="N17" s="20"/>
      <c r="O17" s="12"/>
      <c r="P17" s="12"/>
      <c r="Q17" s="12"/>
      <c r="R17" s="12"/>
      <c r="S17" s="12"/>
      <c r="T17" s="12"/>
      <c r="U17" s="12"/>
    </row>
    <row r="18" spans="1:21" ht="32.25" customHeight="1" x14ac:dyDescent="0.25">
      <c r="A18" s="12">
        <v>4</v>
      </c>
      <c r="B18" s="12" t="s">
        <v>31</v>
      </c>
      <c r="C18" s="12">
        <v>2026</v>
      </c>
      <c r="D18" s="12">
        <v>2031</v>
      </c>
      <c r="E18" s="12" t="s">
        <v>36</v>
      </c>
      <c r="F18" s="2" t="s">
        <v>13</v>
      </c>
      <c r="G18" s="8">
        <f>G19</f>
        <v>360000</v>
      </c>
      <c r="H18" s="8">
        <f>H19</f>
        <v>100000</v>
      </c>
      <c r="I18" s="8">
        <f t="shared" ref="I18:M18" si="5">I19</f>
        <v>60000</v>
      </c>
      <c r="J18" s="8">
        <f t="shared" si="5"/>
        <v>50000</v>
      </c>
      <c r="K18" s="8">
        <f t="shared" si="5"/>
        <v>50000</v>
      </c>
      <c r="L18" s="8">
        <f t="shared" si="5"/>
        <v>50000</v>
      </c>
      <c r="M18" s="8">
        <f t="shared" si="5"/>
        <v>50000</v>
      </c>
      <c r="N18" s="12" t="s">
        <v>32</v>
      </c>
      <c r="O18" s="12" t="s">
        <v>17</v>
      </c>
      <c r="P18" s="12">
        <v>29.01</v>
      </c>
      <c r="Q18" s="12">
        <v>29.34</v>
      </c>
      <c r="R18" s="12">
        <v>29.63</v>
      </c>
      <c r="S18" s="12">
        <v>29.92</v>
      </c>
      <c r="T18" s="12">
        <v>30.22</v>
      </c>
      <c r="U18" s="12">
        <v>30.5</v>
      </c>
    </row>
    <row r="19" spans="1:21" ht="31.5" x14ac:dyDescent="0.25">
      <c r="A19" s="12"/>
      <c r="B19" s="12"/>
      <c r="C19" s="12"/>
      <c r="D19" s="12"/>
      <c r="E19" s="12"/>
      <c r="F19" s="4" t="s">
        <v>39</v>
      </c>
      <c r="G19" s="8">
        <f>G20</f>
        <v>360000</v>
      </c>
      <c r="H19" s="8">
        <f>H20</f>
        <v>100000</v>
      </c>
      <c r="I19" s="8">
        <f t="shared" ref="I19:M19" si="6">I20</f>
        <v>60000</v>
      </c>
      <c r="J19" s="8">
        <f t="shared" si="6"/>
        <v>50000</v>
      </c>
      <c r="K19" s="8">
        <f t="shared" si="6"/>
        <v>50000</v>
      </c>
      <c r="L19" s="8">
        <f t="shared" si="6"/>
        <v>50000</v>
      </c>
      <c r="M19" s="8">
        <f t="shared" si="6"/>
        <v>50000</v>
      </c>
      <c r="N19" s="20"/>
      <c r="O19" s="12"/>
      <c r="P19" s="12"/>
      <c r="Q19" s="12"/>
      <c r="R19" s="12"/>
      <c r="S19" s="12"/>
      <c r="T19" s="12"/>
      <c r="U19" s="12"/>
    </row>
    <row r="20" spans="1:21" ht="45.75" customHeight="1" x14ac:dyDescent="0.25">
      <c r="A20" s="12"/>
      <c r="B20" s="12"/>
      <c r="C20" s="12"/>
      <c r="D20" s="12"/>
      <c r="E20" s="12"/>
      <c r="F20" s="5" t="s">
        <v>40</v>
      </c>
      <c r="G20" s="8">
        <f>H20+I20+J20+K20+M20+L20</f>
        <v>360000</v>
      </c>
      <c r="H20" s="8">
        <v>100000</v>
      </c>
      <c r="I20" s="8">
        <v>60000</v>
      </c>
      <c r="J20" s="8">
        <v>50000</v>
      </c>
      <c r="K20" s="8">
        <v>50000</v>
      </c>
      <c r="L20" s="8">
        <v>50000</v>
      </c>
      <c r="M20" s="8">
        <v>50000</v>
      </c>
      <c r="N20" s="20"/>
      <c r="O20" s="12"/>
      <c r="P20" s="12"/>
      <c r="Q20" s="12"/>
      <c r="R20" s="12"/>
      <c r="S20" s="12"/>
      <c r="T20" s="12"/>
      <c r="U20" s="12"/>
    </row>
    <row r="21" spans="1:21" ht="31.5" x14ac:dyDescent="0.25">
      <c r="A21" s="19" t="s">
        <v>42</v>
      </c>
      <c r="B21" s="19"/>
      <c r="C21" s="12">
        <v>2026</v>
      </c>
      <c r="D21" s="12">
        <v>2031</v>
      </c>
      <c r="E21" s="12" t="s">
        <v>15</v>
      </c>
      <c r="F21" s="9" t="s">
        <v>13</v>
      </c>
      <c r="G21" s="3">
        <f t="shared" ref="G21:M22" si="7">G9+G12+G18+G15</f>
        <v>86788703.540000007</v>
      </c>
      <c r="H21" s="3">
        <f t="shared" si="7"/>
        <v>14991450.59</v>
      </c>
      <c r="I21" s="3">
        <f t="shared" si="7"/>
        <v>14631450.59</v>
      </c>
      <c r="J21" s="3">
        <f t="shared" si="7"/>
        <v>14291450.59</v>
      </c>
      <c r="K21" s="3">
        <f t="shared" si="7"/>
        <v>14291450.59</v>
      </c>
      <c r="L21" s="3">
        <f t="shared" si="7"/>
        <v>14291450.59</v>
      </c>
      <c r="M21" s="3">
        <f t="shared" si="7"/>
        <v>14291450.59</v>
      </c>
      <c r="N21" s="12" t="s">
        <v>15</v>
      </c>
      <c r="O21" s="12" t="s">
        <v>15</v>
      </c>
      <c r="P21" s="12" t="s">
        <v>15</v>
      </c>
      <c r="Q21" s="12" t="s">
        <v>15</v>
      </c>
      <c r="R21" s="12" t="s">
        <v>15</v>
      </c>
      <c r="S21" s="12" t="s">
        <v>15</v>
      </c>
      <c r="T21" s="12" t="s">
        <v>15</v>
      </c>
      <c r="U21" s="12" t="s">
        <v>15</v>
      </c>
    </row>
    <row r="22" spans="1:21" ht="36.75" customHeight="1" x14ac:dyDescent="0.25">
      <c r="A22" s="19"/>
      <c r="B22" s="19"/>
      <c r="C22" s="12"/>
      <c r="D22" s="12"/>
      <c r="E22" s="12"/>
      <c r="F22" s="10" t="s">
        <v>24</v>
      </c>
      <c r="G22" s="3">
        <f t="shared" si="7"/>
        <v>86788703.540000007</v>
      </c>
      <c r="H22" s="3">
        <f t="shared" si="7"/>
        <v>14991450.59</v>
      </c>
      <c r="I22" s="3">
        <f t="shared" si="7"/>
        <v>14631450.59</v>
      </c>
      <c r="J22" s="3">
        <f t="shared" si="7"/>
        <v>14291450.59</v>
      </c>
      <c r="K22" s="3">
        <f t="shared" si="7"/>
        <v>14291450.59</v>
      </c>
      <c r="L22" s="3">
        <f t="shared" si="7"/>
        <v>14291450.59</v>
      </c>
      <c r="M22" s="3">
        <f t="shared" si="7"/>
        <v>14291450.59</v>
      </c>
      <c r="N22" s="12"/>
      <c r="O22" s="12"/>
      <c r="P22" s="12"/>
      <c r="Q22" s="12"/>
      <c r="R22" s="12"/>
      <c r="S22" s="12"/>
      <c r="T22" s="12"/>
      <c r="U22" s="12"/>
    </row>
    <row r="23" spans="1:21" ht="36.75" customHeight="1" x14ac:dyDescent="0.25">
      <c r="A23" s="19"/>
      <c r="B23" s="19"/>
      <c r="C23" s="12"/>
      <c r="D23" s="12"/>
      <c r="E23" s="12"/>
      <c r="F23" s="7" t="s">
        <v>23</v>
      </c>
      <c r="G23" s="3">
        <f>G20+G17+G14+G11</f>
        <v>86788703.540000007</v>
      </c>
      <c r="H23" s="3">
        <f>H20+H17+H14+H11</f>
        <v>14991450.59</v>
      </c>
      <c r="I23" s="3">
        <f t="shared" ref="I23:M23" si="8">I20+I17+I14+I11</f>
        <v>14631450.59</v>
      </c>
      <c r="J23" s="3">
        <f t="shared" si="8"/>
        <v>14291450.59</v>
      </c>
      <c r="K23" s="3">
        <f t="shared" si="8"/>
        <v>14291450.59</v>
      </c>
      <c r="L23" s="3">
        <f t="shared" si="8"/>
        <v>14291450.59</v>
      </c>
      <c r="M23" s="3">
        <f t="shared" si="8"/>
        <v>14291450.59</v>
      </c>
      <c r="N23" s="12"/>
      <c r="O23" s="12"/>
      <c r="P23" s="12"/>
      <c r="Q23" s="12"/>
      <c r="R23" s="12"/>
      <c r="S23" s="12"/>
      <c r="T23" s="12"/>
      <c r="U23" s="12"/>
    </row>
    <row r="25" spans="1:21" x14ac:dyDescent="0.25">
      <c r="B25" t="s">
        <v>16</v>
      </c>
    </row>
  </sheetData>
  <mergeCells count="82">
    <mergeCell ref="A1:U1"/>
    <mergeCell ref="R15:R17"/>
    <mergeCell ref="S15:S17"/>
    <mergeCell ref="U15:U17"/>
    <mergeCell ref="N15:N17"/>
    <mergeCell ref="O15:O17"/>
    <mergeCell ref="P15:P17"/>
    <mergeCell ref="Q15:Q17"/>
    <mergeCell ref="T15:T17"/>
    <mergeCell ref="B15:B17"/>
    <mergeCell ref="C15:C17"/>
    <mergeCell ref="A15:A17"/>
    <mergeCell ref="D15:D17"/>
    <mergeCell ref="E15:E17"/>
    <mergeCell ref="Q12:Q14"/>
    <mergeCell ref="R12:R14"/>
    <mergeCell ref="U21:U23"/>
    <mergeCell ref="A21:B23"/>
    <mergeCell ref="C21:C23"/>
    <mergeCell ref="D21:D23"/>
    <mergeCell ref="E21:E23"/>
    <mergeCell ref="N21:N23"/>
    <mergeCell ref="O21:O23"/>
    <mergeCell ref="P21:P23"/>
    <mergeCell ref="Q21:Q23"/>
    <mergeCell ref="R21:R23"/>
    <mergeCell ref="S21:S23"/>
    <mergeCell ref="T21:T23"/>
    <mergeCell ref="S12:S14"/>
    <mergeCell ref="U12:U14"/>
    <mergeCell ref="U9:U11"/>
    <mergeCell ref="Q9:Q11"/>
    <mergeCell ref="R9:R11"/>
    <mergeCell ref="S9:S11"/>
    <mergeCell ref="T9:T11"/>
    <mergeCell ref="T12:T14"/>
    <mergeCell ref="A12:A14"/>
    <mergeCell ref="B12:B14"/>
    <mergeCell ref="C12:C14"/>
    <mergeCell ref="D12:D14"/>
    <mergeCell ref="E12:E14"/>
    <mergeCell ref="N12:N14"/>
    <mergeCell ref="O12:O14"/>
    <mergeCell ref="P12:P14"/>
    <mergeCell ref="O9:O11"/>
    <mergeCell ref="P9:P11"/>
    <mergeCell ref="N9:N11"/>
    <mergeCell ref="O5:O7"/>
    <mergeCell ref="A9:A11"/>
    <mergeCell ref="B9:B11"/>
    <mergeCell ref="C9:C11"/>
    <mergeCell ref="D9:D11"/>
    <mergeCell ref="E9:E11"/>
    <mergeCell ref="P5:U6"/>
    <mergeCell ref="G6:G7"/>
    <mergeCell ref="H6:M6"/>
    <mergeCell ref="A2:U2"/>
    <mergeCell ref="A3:U3"/>
    <mergeCell ref="A4:A7"/>
    <mergeCell ref="B4:B7"/>
    <mergeCell ref="C4:D4"/>
    <mergeCell ref="E4:E7"/>
    <mergeCell ref="F4:M4"/>
    <mergeCell ref="N4:U4"/>
    <mergeCell ref="C5:C7"/>
    <mergeCell ref="D5:D7"/>
    <mergeCell ref="F5:F7"/>
    <mergeCell ref="G5:M5"/>
    <mergeCell ref="N5:N7"/>
    <mergeCell ref="A18:A20"/>
    <mergeCell ref="B18:B20"/>
    <mergeCell ref="C18:C20"/>
    <mergeCell ref="D18:D20"/>
    <mergeCell ref="E18:E20"/>
    <mergeCell ref="R18:R20"/>
    <mergeCell ref="S18:S20"/>
    <mergeCell ref="U18:U20"/>
    <mergeCell ref="N18:N20"/>
    <mergeCell ref="O18:O20"/>
    <mergeCell ref="P18:P20"/>
    <mergeCell ref="Q18:Q20"/>
    <mergeCell ref="T18:T20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КП1</vt:lpstr>
      <vt:lpstr>КП2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2026-05-21T09:43:01Z</dcterms:modified>
</cp:coreProperties>
</file>